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pmerv\Youtube - Cours et tutos\Videos\excel\03 - Liaisons et consolidation des données\7 - Assets cours\"/>
    </mc:Choice>
  </mc:AlternateContent>
  <xr:revisionPtr revIDLastSave="0" documentId="13_ncr:1_{E9458B93-A74A-40F3-9AE9-9B139F437214}" xr6:coauthVersionLast="47" xr6:coauthVersionMax="47" xr10:uidLastSave="{00000000-0000-0000-0000-000000000000}"/>
  <bookViews>
    <workbookView xWindow="28680" yWindow="-120" windowWidth="29040" windowHeight="16440" activeTab="2" xr2:uid="{A7600F38-868B-468C-A04C-B8A9D23B36DE}"/>
  </bookViews>
  <sheets>
    <sheet name="CatalogueProduits" sheetId="1" r:id="rId1"/>
    <sheet name="BaseClients" sheetId="2" r:id="rId2"/>
    <sheet name="Exercice_1" sheetId="3" r:id="rId3"/>
    <sheet name="Correction_Exercice_1" sheetId="4" state="hidden" r:id="rId4"/>
  </sheets>
  <externalReferences>
    <externalReference r:id="rId5"/>
  </externalReferences>
  <definedNames>
    <definedName name="Ventes_ful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4" l="1"/>
  <c r="H14" i="4"/>
  <c r="G14" i="4"/>
  <c r="I13" i="4"/>
  <c r="H13" i="4"/>
  <c r="G13" i="4"/>
  <c r="I12" i="4"/>
  <c r="H12" i="4"/>
  <c r="G12" i="4"/>
  <c r="I11" i="4"/>
  <c r="H11" i="4"/>
  <c r="G11" i="4"/>
  <c r="I10" i="4"/>
  <c r="H10" i="4"/>
  <c r="G10" i="4"/>
</calcChain>
</file>

<file path=xl/sharedStrings.xml><?xml version="1.0" encoding="utf-8"?>
<sst xmlns="http://schemas.openxmlformats.org/spreadsheetml/2006/main" count="87" uniqueCount="48">
  <si>
    <t>Catalogue produit</t>
  </si>
  <si>
    <t>Désignation</t>
  </si>
  <si>
    <t>Catégorie</t>
  </si>
  <si>
    <t>Prix HT</t>
  </si>
  <si>
    <t>TVA</t>
  </si>
  <si>
    <t>Stock</t>
  </si>
  <si>
    <t>Produit A</t>
  </si>
  <si>
    <t>Électronique</t>
  </si>
  <si>
    <t>Produit B</t>
  </si>
  <si>
    <t>Papeterie</t>
  </si>
  <si>
    <t>Produit C</t>
  </si>
  <si>
    <t>Mobilier</t>
  </si>
  <si>
    <t>Produit D</t>
  </si>
  <si>
    <t>Produit E</t>
  </si>
  <si>
    <t>Produit F</t>
  </si>
  <si>
    <t xml:space="preserve"> </t>
  </si>
  <si>
    <t>Base Clients</t>
  </si>
  <si>
    <t>ID Client</t>
  </si>
  <si>
    <t>Client</t>
  </si>
  <si>
    <t>Ville</t>
  </si>
  <si>
    <t>Type Client</t>
  </si>
  <si>
    <t>Remise</t>
  </si>
  <si>
    <t>C001</t>
  </si>
  <si>
    <t>Dupont SA</t>
  </si>
  <si>
    <t>Lyon</t>
  </si>
  <si>
    <t>Professionnel</t>
  </si>
  <si>
    <t>C002</t>
  </si>
  <si>
    <t>Martin SAS</t>
  </si>
  <si>
    <t>Paris</t>
  </si>
  <si>
    <t>C003</t>
  </si>
  <si>
    <t>Durand</t>
  </si>
  <si>
    <t>Dijon</t>
  </si>
  <si>
    <t>Particulier</t>
  </si>
  <si>
    <t>C004</t>
  </si>
  <si>
    <t>Leroy SARL</t>
  </si>
  <si>
    <t>Besançon</t>
  </si>
  <si>
    <t>C005</t>
  </si>
  <si>
    <t>Petit</t>
  </si>
  <si>
    <t>Belfort</t>
  </si>
  <si>
    <t>Liaisons et consolidation données</t>
  </si>
  <si>
    <t>Mise en pratique</t>
  </si>
  <si>
    <t>Statut</t>
  </si>
  <si>
    <t>Livré</t>
  </si>
  <si>
    <t>En attente</t>
  </si>
  <si>
    <t>Annulé</t>
  </si>
  <si>
    <t>En utilisant les informations contenues dans les feuilles CatalogueProduits, BaseClients de ce fichier ainsi que celles présentent dans le fichier Tuto Excel -03 Ventes par région.xlsx, créez des formules permettant de renseigner le tableau ci contre automatiquement</t>
  </si>
  <si>
    <t>Indices</t>
  </si>
  <si>
    <t>Reportez l'ID Client en colonne E et utilisez la en appliquant la formule SOMME.SI() au lieu de SOMME.SI.ENS() avec les données des catalogues des commandes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</si>
</sst>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%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color rgb="FF006633"/>
      <name val="Poppins"/>
    </font>
    <font>
      <sz val="11"/>
      <color theme="1"/>
      <name val="Poppins"/>
    </font>
    <font>
      <b/>
      <sz val="20"/>
      <color theme="1"/>
      <name val="Aptos Narrow"/>
      <family val="2"/>
      <scheme val="minor"/>
    </font>
    <font>
      <sz val="16"/>
      <color theme="1"/>
      <name val="Poppins"/>
    </font>
    <font>
      <b/>
      <sz val="11"/>
      <color theme="1"/>
      <name val="Poppins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28"/>
      <color rgb="FF006633"/>
      <name val="Quicksand"/>
    </font>
    <font>
      <b/>
      <sz val="20"/>
      <color theme="1"/>
      <name val="Quicksand"/>
    </font>
    <font>
      <b/>
      <sz val="16"/>
      <color theme="1"/>
      <name val="Poppins"/>
    </font>
    <font>
      <b/>
      <sz val="14"/>
      <color theme="1"/>
      <name val="Quicksand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164" fontId="3" fillId="0" borderId="4" xfId="0" applyNumberFormat="1" applyFont="1" applyBorder="1" applyAlignment="1">
      <alignment horizontal="center" vertical="center"/>
    </xf>
    <xf numFmtId="165" fontId="8" fillId="0" borderId="5" xfId="1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64" fontId="3" fillId="0" borderId="4" xfId="0" applyNumberFormat="1" applyFont="1" applyBorder="1" applyAlignment="1">
      <alignment horizontal="left" vertical="center"/>
    </xf>
    <xf numFmtId="165" fontId="3" fillId="0" borderId="3" xfId="1" applyNumberFormat="1" applyFont="1" applyBorder="1" applyAlignment="1">
      <alignment horizontal="left" vertical="center"/>
    </xf>
    <xf numFmtId="9" fontId="3" fillId="0" borderId="4" xfId="0" applyNumberFormat="1" applyFont="1" applyBorder="1" applyAlignment="1">
      <alignment horizontal="center" vertical="center"/>
    </xf>
    <xf numFmtId="0" fontId="9" fillId="0" borderId="0" xfId="0" applyFont="1"/>
    <xf numFmtId="0" fontId="11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6" fillId="2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" fontId="3" fillId="0" borderId="3" xfId="1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center" vertical="top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00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5" Type="http://schemas.openxmlformats.org/officeDocument/2006/relationships/image" Target="../media/image5.sv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sv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20</xdr:row>
      <xdr:rowOff>171450</xdr:rowOff>
    </xdr:from>
    <xdr:to>
      <xdr:col>19</xdr:col>
      <xdr:colOff>517815</xdr:colOff>
      <xdr:row>21</xdr:row>
      <xdr:rowOff>20370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D8EC28F-1459-4545-87CE-290AA9C97B3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1570"/>
        <a:stretch>
          <a:fillRect/>
        </a:stretch>
      </xdr:blipFill>
      <xdr:spPr>
        <a:xfrm>
          <a:off x="0" y="7334250"/>
          <a:ext cx="17986665" cy="1727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17</xdr:row>
      <xdr:rowOff>211455</xdr:rowOff>
    </xdr:from>
    <xdr:to>
      <xdr:col>20</xdr:col>
      <xdr:colOff>323505</xdr:colOff>
      <xdr:row>17</xdr:row>
      <xdr:rowOff>380415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B820E0A-CA78-4EE3-9364-D1072711BCA3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1570"/>
        <a:stretch>
          <a:fillRect/>
        </a:stretch>
      </xdr:blipFill>
      <xdr:spPr>
        <a:xfrm>
          <a:off x="0" y="7336155"/>
          <a:ext cx="17982855" cy="1689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20</xdr:row>
      <xdr:rowOff>76200</xdr:rowOff>
    </xdr:from>
    <xdr:to>
      <xdr:col>21</xdr:col>
      <xdr:colOff>517815</xdr:colOff>
      <xdr:row>20</xdr:row>
      <xdr:rowOff>248970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81F3442-8F45-4038-9B4D-379A08F7AC83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1570"/>
        <a:stretch>
          <a:fillRect/>
        </a:stretch>
      </xdr:blipFill>
      <xdr:spPr>
        <a:xfrm>
          <a:off x="0" y="7330440"/>
          <a:ext cx="18003810" cy="172770"/>
        </a:xfrm>
        <a:prstGeom prst="rect">
          <a:avLst/>
        </a:prstGeom>
      </xdr:spPr>
    </xdr:pic>
    <xdr:clientData/>
  </xdr:twoCellAnchor>
  <xdr:twoCellAnchor editAs="oneCell">
    <xdr:from>
      <xdr:col>8</xdr:col>
      <xdr:colOff>188595</xdr:colOff>
      <xdr:row>2</xdr:row>
      <xdr:rowOff>379095</xdr:rowOff>
    </xdr:from>
    <xdr:to>
      <xdr:col>8</xdr:col>
      <xdr:colOff>497654</xdr:colOff>
      <xdr:row>4</xdr:row>
      <xdr:rowOff>55575</xdr:rowOff>
    </xdr:to>
    <xdr:pic>
      <xdr:nvPicPr>
        <xdr:cNvPr id="3" name="Graphique 24">
          <a:extLst>
            <a:ext uri="{FF2B5EF4-FFF2-40B4-BE49-F238E27FC236}">
              <a16:creationId xmlns:a16="http://schemas.microsoft.com/office/drawing/2014/main" id="{97B151C5-63F8-4748-A30B-7F031E10F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6884670" y="969645"/>
          <a:ext cx="309059" cy="46134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381001</xdr:colOff>
      <xdr:row>10</xdr:row>
      <xdr:rowOff>361951</xdr:rowOff>
    </xdr:from>
    <xdr:to>
      <xdr:col>10</xdr:col>
      <xdr:colOff>213023</xdr:colOff>
      <xdr:row>11</xdr:row>
      <xdr:rowOff>320041</xdr:rowOff>
    </xdr:to>
    <xdr:pic>
      <xdr:nvPicPr>
        <xdr:cNvPr id="5" name="Graphique 27">
          <a:extLst>
            <a:ext uri="{FF2B5EF4-FFF2-40B4-BE49-F238E27FC236}">
              <a16:creationId xmlns:a16="http://schemas.microsoft.com/office/drawing/2014/main" id="{DBDFDFF0-1FDD-C7AA-08F7-9ACDB5187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7953376" y="4552951"/>
          <a:ext cx="313987" cy="3581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188595</xdr:colOff>
      <xdr:row>2</xdr:row>
      <xdr:rowOff>379095</xdr:rowOff>
    </xdr:from>
    <xdr:to>
      <xdr:col>8</xdr:col>
      <xdr:colOff>497654</xdr:colOff>
      <xdr:row>4</xdr:row>
      <xdr:rowOff>59385</xdr:rowOff>
    </xdr:to>
    <xdr:pic>
      <xdr:nvPicPr>
        <xdr:cNvPr id="3" name="Graphique 24">
          <a:extLst>
            <a:ext uri="{FF2B5EF4-FFF2-40B4-BE49-F238E27FC236}">
              <a16:creationId xmlns:a16="http://schemas.microsoft.com/office/drawing/2014/main" id="{5F12C027-6EDD-45AF-BC65-EEB4C66CB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6884670" y="969645"/>
          <a:ext cx="309059" cy="45753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merv\Youtube%20-%20Cours%20et%20tutos\Videos\excel\03%20-%20Liaisons%20et%20consolidation%20des%20donn&#233;es\7%20-%20Assets%20cours\Tuto%20Excel%20-03%20Ventes%20par%20r&#233;gion.xlsx" TargetMode="External"/><Relationship Id="rId1" Type="http://schemas.openxmlformats.org/officeDocument/2006/relationships/externalLinkPath" Target="Tuto%20Excel%20-03%20Ventes%20par%20r&#233;g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DF"/>
      <sheetName val="GE"/>
      <sheetName val="ARA"/>
    </sheetNames>
    <sheetDataSet>
      <sheetData sheetId="0">
        <row r="3">
          <cell r="C3" t="str">
            <v>C002</v>
          </cell>
          <cell r="E3">
            <v>80</v>
          </cell>
          <cell r="F3" t="str">
            <v>Livré</v>
          </cell>
        </row>
        <row r="4">
          <cell r="C4" t="str">
            <v>C002</v>
          </cell>
          <cell r="E4">
            <v>20</v>
          </cell>
          <cell r="F4" t="str">
            <v>Livré</v>
          </cell>
        </row>
        <row r="5">
          <cell r="C5" t="str">
            <v>C002</v>
          </cell>
          <cell r="E5">
            <v>5</v>
          </cell>
          <cell r="F5" t="str">
            <v>Livré</v>
          </cell>
        </row>
        <row r="6">
          <cell r="C6" t="str">
            <v>C002</v>
          </cell>
          <cell r="E6">
            <v>40</v>
          </cell>
          <cell r="F6" t="str">
            <v>Livré</v>
          </cell>
        </row>
        <row r="7">
          <cell r="C7" t="str">
            <v>C002</v>
          </cell>
          <cell r="E7">
            <v>190</v>
          </cell>
          <cell r="F7" t="str">
            <v>Livré</v>
          </cell>
        </row>
        <row r="8">
          <cell r="C8" t="str">
            <v>C002</v>
          </cell>
          <cell r="E8">
            <v>25</v>
          </cell>
          <cell r="F8" t="str">
            <v>Livré</v>
          </cell>
        </row>
        <row r="9">
          <cell r="C9" t="str">
            <v>C002</v>
          </cell>
          <cell r="E9">
            <v>15</v>
          </cell>
          <cell r="F9" t="str">
            <v>En attente</v>
          </cell>
        </row>
        <row r="10">
          <cell r="C10" t="str">
            <v>C002</v>
          </cell>
          <cell r="E10">
            <v>10</v>
          </cell>
          <cell r="F10" t="str">
            <v>Annulé</v>
          </cell>
        </row>
      </sheetData>
      <sheetData sheetId="1">
        <row r="3">
          <cell r="C3" t="str">
            <v>C005</v>
          </cell>
          <cell r="E3">
            <v>20</v>
          </cell>
          <cell r="F3" t="str">
            <v>Livré</v>
          </cell>
        </row>
        <row r="4">
          <cell r="C4" t="str">
            <v>C003</v>
          </cell>
          <cell r="E4">
            <v>20</v>
          </cell>
          <cell r="F4" t="str">
            <v>Livré</v>
          </cell>
        </row>
        <row r="5">
          <cell r="C5" t="str">
            <v>C004</v>
          </cell>
          <cell r="E5">
            <v>230</v>
          </cell>
          <cell r="F5" t="str">
            <v>Livré</v>
          </cell>
        </row>
        <row r="6">
          <cell r="C6" t="str">
            <v>C003</v>
          </cell>
          <cell r="E6">
            <v>10</v>
          </cell>
          <cell r="F6" t="str">
            <v>Livré</v>
          </cell>
        </row>
        <row r="7">
          <cell r="C7" t="str">
            <v>C004</v>
          </cell>
          <cell r="E7">
            <v>10</v>
          </cell>
          <cell r="F7" t="str">
            <v>Livré</v>
          </cell>
        </row>
        <row r="8">
          <cell r="C8" t="str">
            <v>C003</v>
          </cell>
          <cell r="E8">
            <v>10</v>
          </cell>
          <cell r="F8" t="str">
            <v>Livré</v>
          </cell>
        </row>
        <row r="9">
          <cell r="C9" t="str">
            <v>C004</v>
          </cell>
          <cell r="E9">
            <v>5</v>
          </cell>
          <cell r="F9" t="str">
            <v>En attente</v>
          </cell>
        </row>
        <row r="10">
          <cell r="C10" t="str">
            <v>C005</v>
          </cell>
          <cell r="E10">
            <v>3</v>
          </cell>
          <cell r="F10" t="str">
            <v>Annulé</v>
          </cell>
        </row>
      </sheetData>
      <sheetData sheetId="2">
        <row r="3">
          <cell r="C3" t="str">
            <v>C001</v>
          </cell>
          <cell r="E3">
            <v>2</v>
          </cell>
          <cell r="F3" t="str">
            <v>Livré</v>
          </cell>
        </row>
        <row r="4">
          <cell r="C4" t="str">
            <v>C001</v>
          </cell>
          <cell r="E4">
            <v>1</v>
          </cell>
          <cell r="F4" t="str">
            <v>Livré</v>
          </cell>
        </row>
        <row r="5">
          <cell r="C5" t="str">
            <v>C001</v>
          </cell>
          <cell r="E5">
            <v>3</v>
          </cell>
          <cell r="F5" t="str">
            <v>En attente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17A38-10BB-4B69-9479-11B1342FFE89}">
  <sheetPr codeName="Feuil11"/>
  <dimension ref="A1:Y77"/>
  <sheetViews>
    <sheetView showGridLines="0" zoomScaleNormal="100" workbookViewId="0">
      <selection activeCell="B12" sqref="B12"/>
    </sheetView>
  </sheetViews>
  <sheetFormatPr baseColWidth="10" defaultRowHeight="14.4" x14ac:dyDescent="0.3"/>
  <cols>
    <col min="1" max="1" width="26.109375" bestFit="1" customWidth="1"/>
    <col min="2" max="2" width="14.33203125" bestFit="1" customWidth="1"/>
    <col min="6" max="6" width="14.33203125" bestFit="1" customWidth="1"/>
    <col min="7" max="7" width="11" customWidth="1"/>
    <col min="8" max="8" width="14.77734375" customWidth="1"/>
    <col min="9" max="9" width="13.88671875" customWidth="1"/>
    <col min="10" max="10" width="15.5546875" customWidth="1"/>
    <col min="11" max="11" width="14.21875" bestFit="1" customWidth="1"/>
    <col min="12" max="12" width="15.44140625" bestFit="1" customWidth="1"/>
  </cols>
  <sheetData>
    <row r="1" spans="1:25" s="2" customFormat="1" ht="33" x14ac:dyDescent="1.1000000000000001">
      <c r="A1" s="1" t="s">
        <v>0</v>
      </c>
      <c r="H1"/>
      <c r="I1"/>
      <c r="J1"/>
      <c r="K1"/>
      <c r="L1"/>
      <c r="M1" s="3"/>
      <c r="N1" s="3"/>
      <c r="O1" s="3"/>
      <c r="P1" s="3"/>
      <c r="Q1"/>
      <c r="R1"/>
      <c r="S1"/>
      <c r="W1" s="4"/>
      <c r="X1" s="4"/>
      <c r="Y1" s="4"/>
    </row>
    <row r="2" spans="1:25" s="2" customFormat="1" ht="31.8" x14ac:dyDescent="1.1000000000000001">
      <c r="A2" s="5" t="s">
        <v>1</v>
      </c>
      <c r="B2" s="5" t="s">
        <v>2</v>
      </c>
      <c r="C2" s="6" t="s">
        <v>3</v>
      </c>
      <c r="D2" s="7" t="s">
        <v>4</v>
      </c>
      <c r="E2" s="6" t="s">
        <v>5</v>
      </c>
      <c r="H2"/>
      <c r="I2"/>
      <c r="J2"/>
      <c r="K2"/>
      <c r="L2"/>
      <c r="M2"/>
      <c r="N2"/>
      <c r="O2"/>
      <c r="P2"/>
      <c r="Q2"/>
      <c r="R2"/>
      <c r="S2"/>
      <c r="W2" s="4"/>
      <c r="X2" s="4"/>
      <c r="Y2" s="4"/>
    </row>
    <row r="3" spans="1:25" s="2" customFormat="1" ht="33" x14ac:dyDescent="1.1000000000000001">
      <c r="A3" s="8" t="s">
        <v>6</v>
      </c>
      <c r="B3" s="9" t="s">
        <v>7</v>
      </c>
      <c r="C3" s="10">
        <v>100</v>
      </c>
      <c r="D3" s="11">
        <v>0.2</v>
      </c>
      <c r="E3" s="12">
        <v>12</v>
      </c>
      <c r="H3"/>
      <c r="I3"/>
      <c r="J3"/>
      <c r="K3"/>
      <c r="L3"/>
      <c r="M3" s="3"/>
      <c r="N3" s="3"/>
      <c r="O3" s="3"/>
      <c r="P3" s="3"/>
      <c r="Q3"/>
      <c r="R3"/>
      <c r="S3"/>
      <c r="W3" s="4"/>
      <c r="X3" s="4"/>
      <c r="Y3" s="4"/>
    </row>
    <row r="4" spans="1:25" s="2" customFormat="1" ht="31.8" x14ac:dyDescent="1.1000000000000001">
      <c r="A4" s="8" t="s">
        <v>8</v>
      </c>
      <c r="B4" s="9" t="s">
        <v>9</v>
      </c>
      <c r="C4" s="10">
        <v>45</v>
      </c>
      <c r="D4" s="11">
        <v>0.1</v>
      </c>
      <c r="E4" s="12">
        <v>5</v>
      </c>
      <c r="H4"/>
      <c r="I4"/>
      <c r="J4"/>
      <c r="K4"/>
      <c r="L4"/>
      <c r="M4"/>
      <c r="N4"/>
      <c r="O4"/>
      <c r="P4"/>
      <c r="Q4"/>
      <c r="R4"/>
      <c r="S4"/>
      <c r="V4" s="4"/>
      <c r="W4" s="4"/>
      <c r="X4" s="4"/>
      <c r="Y4" s="4"/>
    </row>
    <row r="5" spans="1:25" s="2" customFormat="1" ht="33" x14ac:dyDescent="1.1000000000000001">
      <c r="A5" s="8" t="s">
        <v>10</v>
      </c>
      <c r="B5" s="9" t="s">
        <v>11</v>
      </c>
      <c r="C5" s="10">
        <v>250</v>
      </c>
      <c r="D5" s="11">
        <v>5.5E-2</v>
      </c>
      <c r="E5" s="12">
        <v>3</v>
      </c>
      <c r="H5"/>
      <c r="I5"/>
      <c r="J5"/>
      <c r="K5"/>
      <c r="L5"/>
      <c r="M5" s="3"/>
      <c r="N5" s="3"/>
      <c r="O5" s="3"/>
      <c r="P5" s="3"/>
      <c r="Q5"/>
      <c r="R5"/>
      <c r="S5"/>
      <c r="V5" s="4"/>
      <c r="W5" s="4"/>
      <c r="X5" s="4"/>
      <c r="Y5" s="4"/>
    </row>
    <row r="6" spans="1:25" s="2" customFormat="1" ht="31.8" x14ac:dyDescent="1.1000000000000001">
      <c r="A6" s="8" t="s">
        <v>12</v>
      </c>
      <c r="B6" s="9" t="s">
        <v>9</v>
      </c>
      <c r="C6" s="10">
        <v>15</v>
      </c>
      <c r="D6" s="11">
        <v>0.1</v>
      </c>
      <c r="E6" s="12">
        <v>24</v>
      </c>
      <c r="H6"/>
      <c r="I6"/>
      <c r="J6"/>
      <c r="K6"/>
      <c r="L6"/>
      <c r="M6"/>
      <c r="N6"/>
      <c r="O6"/>
      <c r="P6"/>
      <c r="Q6"/>
      <c r="R6"/>
      <c r="S6"/>
      <c r="V6" s="4"/>
      <c r="W6" s="4"/>
      <c r="X6" s="4"/>
      <c r="Y6" s="4"/>
    </row>
    <row r="7" spans="1:25" s="2" customFormat="1" ht="33" x14ac:dyDescent="1.1000000000000001">
      <c r="A7" s="8" t="s">
        <v>13</v>
      </c>
      <c r="B7" s="9" t="s">
        <v>11</v>
      </c>
      <c r="C7" s="10">
        <v>50</v>
      </c>
      <c r="D7" s="11">
        <v>5.5E-2</v>
      </c>
      <c r="E7" s="12">
        <v>8</v>
      </c>
      <c r="H7"/>
      <c r="I7"/>
      <c r="J7"/>
      <c r="K7"/>
      <c r="L7"/>
      <c r="M7" s="3"/>
      <c r="N7" s="3"/>
      <c r="O7" s="3"/>
      <c r="P7" s="3"/>
      <c r="Q7"/>
      <c r="R7"/>
      <c r="S7"/>
      <c r="V7" s="4"/>
      <c r="W7" s="4"/>
      <c r="X7" s="4"/>
      <c r="Y7" s="4"/>
    </row>
    <row r="8" spans="1:25" s="2" customFormat="1" ht="31.8" customHeight="1" x14ac:dyDescent="0.7">
      <c r="A8" s="8" t="s">
        <v>14</v>
      </c>
      <c r="B8" s="9" t="s">
        <v>7</v>
      </c>
      <c r="C8" s="10">
        <v>200</v>
      </c>
      <c r="D8" s="11">
        <v>0.2</v>
      </c>
      <c r="E8" s="12">
        <v>10</v>
      </c>
      <c r="H8"/>
      <c r="I8"/>
      <c r="J8"/>
      <c r="K8"/>
      <c r="L8"/>
      <c r="M8"/>
      <c r="N8"/>
      <c r="O8"/>
      <c r="P8"/>
      <c r="Q8"/>
      <c r="R8"/>
      <c r="S8"/>
    </row>
    <row r="9" spans="1:25" s="2" customFormat="1" ht="25.8" customHeight="1" x14ac:dyDescent="1.1000000000000001">
      <c r="H9"/>
      <c r="I9"/>
      <c r="J9"/>
      <c r="K9"/>
      <c r="L9"/>
      <c r="M9" s="3"/>
      <c r="N9" s="3"/>
      <c r="O9" s="3"/>
      <c r="P9" s="3"/>
      <c r="Q9"/>
      <c r="R9"/>
      <c r="S9"/>
      <c r="U9" s="4"/>
      <c r="V9" s="4"/>
      <c r="W9" s="4"/>
      <c r="X9" s="4"/>
      <c r="Y9" s="4"/>
    </row>
    <row r="10" spans="1:25" ht="25.8" customHeight="1" x14ac:dyDescent="1.1000000000000001">
      <c r="T10" s="2"/>
      <c r="U10" s="4"/>
      <c r="V10" s="4"/>
      <c r="W10" s="4"/>
      <c r="X10" s="4"/>
      <c r="Y10" s="4"/>
    </row>
    <row r="11" spans="1:25" ht="25.8" customHeight="1" x14ac:dyDescent="0.5">
      <c r="F11" s="13" t="s">
        <v>15</v>
      </c>
      <c r="M11" s="3"/>
      <c r="N11" s="3"/>
      <c r="O11" s="3"/>
      <c r="P11" s="3"/>
    </row>
    <row r="12" spans="1:25" ht="25.8" customHeight="1" x14ac:dyDescent="0.3"/>
    <row r="13" spans="1:25" ht="25.8" customHeight="1" x14ac:dyDescent="0.3"/>
    <row r="14" spans="1:25" ht="25.8" customHeight="1" x14ac:dyDescent="0.3"/>
    <row r="15" spans="1:25" ht="25.8" customHeight="1" x14ac:dyDescent="0.3"/>
    <row r="16" spans="1:25" ht="25.8" customHeight="1" x14ac:dyDescent="0.3"/>
    <row r="17" ht="25.8" customHeight="1" x14ac:dyDescent="0.3"/>
    <row r="18" ht="25.8" customHeight="1" x14ac:dyDescent="0.3"/>
    <row r="19" ht="25.8" customHeight="1" x14ac:dyDescent="0.3"/>
    <row r="20" ht="25.8" customHeight="1" x14ac:dyDescent="0.3"/>
    <row r="21" ht="25.8" customHeight="1" x14ac:dyDescent="0.3"/>
    <row r="22" ht="25.8" customHeight="1" x14ac:dyDescent="0.3"/>
    <row r="23" ht="25.8" customHeight="1" x14ac:dyDescent="0.3"/>
    <row r="24" ht="25.8" customHeight="1" x14ac:dyDescent="0.3"/>
    <row r="25" ht="25.8" customHeight="1" x14ac:dyDescent="0.3"/>
    <row r="26" ht="25.8" customHeight="1" x14ac:dyDescent="0.3"/>
    <row r="27" ht="25.8" customHeight="1" x14ac:dyDescent="0.3"/>
    <row r="28" ht="25.8" customHeight="1" x14ac:dyDescent="0.3"/>
    <row r="29" ht="25.8" customHeight="1" x14ac:dyDescent="0.3"/>
    <row r="30" ht="25.8" customHeight="1" x14ac:dyDescent="0.3"/>
    <row r="31" ht="25.8" customHeight="1" x14ac:dyDescent="0.3"/>
    <row r="32" ht="25.8" customHeight="1" x14ac:dyDescent="0.3"/>
    <row r="33" ht="25.8" customHeight="1" x14ac:dyDescent="0.3"/>
    <row r="34" ht="25.8" customHeight="1" x14ac:dyDescent="0.3"/>
    <row r="35" ht="25.8" customHeight="1" x14ac:dyDescent="0.3"/>
    <row r="36" ht="25.8" customHeight="1" x14ac:dyDescent="0.3"/>
    <row r="37" ht="25.8" customHeight="1" x14ac:dyDescent="0.3"/>
    <row r="38" ht="25.8" customHeight="1" x14ac:dyDescent="0.3"/>
    <row r="39" ht="25.8" customHeight="1" x14ac:dyDescent="0.3"/>
    <row r="40" ht="25.8" customHeight="1" x14ac:dyDescent="0.3"/>
    <row r="41" ht="25.8" customHeight="1" x14ac:dyDescent="0.3"/>
    <row r="42" ht="25.8" customHeight="1" x14ac:dyDescent="0.3"/>
    <row r="43" ht="25.8" customHeight="1" x14ac:dyDescent="0.3"/>
    <row r="44" ht="25.8" customHeight="1" x14ac:dyDescent="0.3"/>
    <row r="45" ht="25.8" customHeight="1" x14ac:dyDescent="0.3"/>
    <row r="46" ht="25.8" customHeight="1" x14ac:dyDescent="0.3"/>
    <row r="47" ht="25.8" customHeight="1" x14ac:dyDescent="0.3"/>
    <row r="48" ht="25.8" customHeight="1" x14ac:dyDescent="0.3"/>
    <row r="49" ht="25.8" customHeight="1" x14ac:dyDescent="0.3"/>
    <row r="50" ht="25.8" customHeight="1" x14ac:dyDescent="0.3"/>
    <row r="51" ht="25.8" customHeight="1" x14ac:dyDescent="0.3"/>
    <row r="52" ht="25.8" customHeight="1" x14ac:dyDescent="0.3"/>
    <row r="53" ht="25.8" customHeight="1" x14ac:dyDescent="0.3"/>
    <row r="54" ht="25.8" customHeight="1" x14ac:dyDescent="0.3"/>
    <row r="55" ht="25.8" customHeight="1" x14ac:dyDescent="0.3"/>
    <row r="56" ht="25.8" customHeight="1" x14ac:dyDescent="0.3"/>
    <row r="57" ht="25.8" customHeight="1" x14ac:dyDescent="0.3"/>
    <row r="58" ht="25.8" customHeight="1" x14ac:dyDescent="0.3"/>
    <row r="59" ht="25.8" customHeight="1" x14ac:dyDescent="0.3"/>
    <row r="60" ht="25.8" customHeight="1" x14ac:dyDescent="0.3"/>
    <row r="61" ht="25.8" customHeight="1" x14ac:dyDescent="0.3"/>
    <row r="62" ht="25.8" customHeight="1" x14ac:dyDescent="0.3"/>
    <row r="63" ht="25.8" customHeight="1" x14ac:dyDescent="0.3"/>
    <row r="64" ht="25.8" customHeight="1" x14ac:dyDescent="0.3"/>
    <row r="65" ht="25.8" customHeight="1" x14ac:dyDescent="0.3"/>
    <row r="66" ht="25.8" customHeight="1" x14ac:dyDescent="0.3"/>
    <row r="67" ht="25.8" customHeight="1" x14ac:dyDescent="0.3"/>
    <row r="68" ht="25.8" customHeight="1" x14ac:dyDescent="0.3"/>
    <row r="69" ht="25.8" customHeight="1" x14ac:dyDescent="0.3"/>
    <row r="70" ht="25.8" customHeight="1" x14ac:dyDescent="0.3"/>
    <row r="71" ht="25.8" customHeight="1" x14ac:dyDescent="0.3"/>
    <row r="72" ht="25.8" customHeight="1" x14ac:dyDescent="0.3"/>
    <row r="73" ht="25.8" customHeight="1" x14ac:dyDescent="0.3"/>
    <row r="74" ht="25.8" customHeight="1" x14ac:dyDescent="0.3"/>
    <row r="75" ht="25.8" customHeight="1" x14ac:dyDescent="0.3"/>
    <row r="76" ht="25.8" customHeight="1" x14ac:dyDescent="0.3"/>
    <row r="77" ht="25.8" customHeight="1" x14ac:dyDescent="0.3"/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3DF93-4EBB-47C6-8EF8-C4B8A4322A18}">
  <sheetPr codeName="Feuil12"/>
  <dimension ref="A1:G77"/>
  <sheetViews>
    <sheetView showGridLines="0" zoomScaleNormal="100" workbookViewId="0">
      <selection activeCell="A2" sqref="A2:A7"/>
    </sheetView>
  </sheetViews>
  <sheetFormatPr baseColWidth="10" defaultRowHeight="14.4" x14ac:dyDescent="0.3"/>
  <cols>
    <col min="1" max="1" width="12.77734375" customWidth="1"/>
    <col min="2" max="2" width="15" customWidth="1"/>
    <col min="4" max="4" width="15.44140625" bestFit="1" customWidth="1"/>
    <col min="6" max="6" width="14.33203125" bestFit="1" customWidth="1"/>
    <col min="7" max="7" width="11" customWidth="1"/>
    <col min="8" max="8" width="14.77734375" customWidth="1"/>
    <col min="9" max="9" width="13.88671875" customWidth="1"/>
    <col min="10" max="10" width="15.5546875" customWidth="1"/>
    <col min="11" max="11" width="14.21875" bestFit="1" customWidth="1"/>
    <col min="12" max="12" width="15.44140625" bestFit="1" customWidth="1"/>
  </cols>
  <sheetData>
    <row r="1" spans="1:7" s="2" customFormat="1" ht="33" customHeight="1" x14ac:dyDescent="0.9">
      <c r="A1" s="1" t="s">
        <v>16</v>
      </c>
      <c r="G1" s="2" t="s">
        <v>15</v>
      </c>
    </row>
    <row r="2" spans="1:7" s="2" customFormat="1" ht="33" customHeight="1" x14ac:dyDescent="0.7">
      <c r="A2" s="14" t="s">
        <v>17</v>
      </c>
      <c r="B2" s="14" t="s">
        <v>18</v>
      </c>
      <c r="C2" s="14" t="s">
        <v>19</v>
      </c>
      <c r="D2" s="6" t="s">
        <v>20</v>
      </c>
      <c r="E2" s="6" t="s">
        <v>21</v>
      </c>
    </row>
    <row r="3" spans="1:7" s="2" customFormat="1" ht="33" customHeight="1" x14ac:dyDescent="0.7">
      <c r="A3" s="9" t="s">
        <v>22</v>
      </c>
      <c r="B3" s="15" t="s">
        <v>23</v>
      </c>
      <c r="C3" s="16" t="s">
        <v>24</v>
      </c>
      <c r="D3" s="15" t="s">
        <v>25</v>
      </c>
      <c r="E3" s="17">
        <v>0.1</v>
      </c>
    </row>
    <row r="4" spans="1:7" s="2" customFormat="1" ht="33" customHeight="1" x14ac:dyDescent="0.7">
      <c r="A4" s="9" t="s">
        <v>26</v>
      </c>
      <c r="B4" s="15" t="s">
        <v>27</v>
      </c>
      <c r="C4" s="16" t="s">
        <v>28</v>
      </c>
      <c r="D4" s="15" t="s">
        <v>25</v>
      </c>
      <c r="E4" s="17">
        <v>0.05</v>
      </c>
    </row>
    <row r="5" spans="1:7" s="2" customFormat="1" ht="33" customHeight="1" x14ac:dyDescent="0.7">
      <c r="A5" s="9" t="s">
        <v>29</v>
      </c>
      <c r="B5" s="15" t="s">
        <v>30</v>
      </c>
      <c r="C5" s="16" t="s">
        <v>31</v>
      </c>
      <c r="D5" s="15" t="s">
        <v>32</v>
      </c>
      <c r="E5" s="17">
        <v>0</v>
      </c>
    </row>
    <row r="6" spans="1:7" s="2" customFormat="1" ht="33" customHeight="1" x14ac:dyDescent="0.7">
      <c r="A6" s="9" t="s">
        <v>33</v>
      </c>
      <c r="B6" s="15" t="s">
        <v>34</v>
      </c>
      <c r="C6" s="16" t="s">
        <v>35</v>
      </c>
      <c r="D6" s="15" t="s">
        <v>25</v>
      </c>
      <c r="E6" s="17">
        <v>0.08</v>
      </c>
    </row>
    <row r="7" spans="1:7" s="2" customFormat="1" ht="33" customHeight="1" x14ac:dyDescent="0.7">
      <c r="A7" s="9" t="s">
        <v>36</v>
      </c>
      <c r="B7" s="15" t="s">
        <v>37</v>
      </c>
      <c r="C7" s="16" t="s">
        <v>38</v>
      </c>
      <c r="D7" s="15" t="s">
        <v>32</v>
      </c>
      <c r="E7" s="17">
        <v>0</v>
      </c>
    </row>
    <row r="8" spans="1:7" s="2" customFormat="1" ht="33" customHeight="1" x14ac:dyDescent="0.7"/>
    <row r="9" spans="1:7" s="2" customFormat="1" ht="33" customHeight="1" x14ac:dyDescent="0.7"/>
    <row r="10" spans="1:7" ht="33" customHeight="1" x14ac:dyDescent="0.3"/>
    <row r="11" spans="1:7" ht="33" customHeight="1" x14ac:dyDescent="0.3">
      <c r="F11" s="13" t="s">
        <v>15</v>
      </c>
    </row>
    <row r="12" spans="1:7" ht="33" customHeight="1" x14ac:dyDescent="0.3"/>
    <row r="13" spans="1:7" ht="33" customHeight="1" x14ac:dyDescent="0.3"/>
    <row r="14" spans="1:7" ht="33" customHeight="1" x14ac:dyDescent="0.3"/>
    <row r="15" spans="1:7" ht="33" customHeight="1" x14ac:dyDescent="0.3"/>
    <row r="16" spans="1:7" ht="33" customHeight="1" x14ac:dyDescent="0.3"/>
    <row r="17" ht="33" customHeight="1" x14ac:dyDescent="0.3"/>
    <row r="18" ht="33" customHeight="1" x14ac:dyDescent="0.3"/>
    <row r="19" ht="33" customHeight="1" x14ac:dyDescent="0.3"/>
    <row r="20" ht="33" customHeight="1" x14ac:dyDescent="0.3"/>
    <row r="21" ht="33" customHeight="1" x14ac:dyDescent="0.3"/>
    <row r="22" ht="33" customHeight="1" x14ac:dyDescent="0.3"/>
    <row r="23" ht="33" customHeight="1" x14ac:dyDescent="0.3"/>
    <row r="24" ht="33" customHeight="1" x14ac:dyDescent="0.3"/>
    <row r="25" ht="33" customHeight="1" x14ac:dyDescent="0.3"/>
    <row r="26" ht="33" customHeight="1" x14ac:dyDescent="0.3"/>
    <row r="27" ht="33" customHeight="1" x14ac:dyDescent="0.3"/>
    <row r="28" ht="25.8" customHeight="1" x14ac:dyDescent="0.3"/>
    <row r="29" ht="25.8" customHeight="1" x14ac:dyDescent="0.3"/>
    <row r="30" ht="25.8" customHeight="1" x14ac:dyDescent="0.3"/>
    <row r="31" ht="25.8" customHeight="1" x14ac:dyDescent="0.3"/>
    <row r="32" ht="25.8" customHeight="1" x14ac:dyDescent="0.3"/>
    <row r="33" ht="25.8" customHeight="1" x14ac:dyDescent="0.3"/>
    <row r="34" ht="25.8" customHeight="1" x14ac:dyDescent="0.3"/>
    <row r="35" ht="25.8" customHeight="1" x14ac:dyDescent="0.3"/>
    <row r="36" ht="25.8" customHeight="1" x14ac:dyDescent="0.3"/>
    <row r="37" ht="25.8" customHeight="1" x14ac:dyDescent="0.3"/>
    <row r="38" ht="25.8" customHeight="1" x14ac:dyDescent="0.3"/>
    <row r="39" ht="25.8" customHeight="1" x14ac:dyDescent="0.3"/>
    <row r="40" ht="25.8" customHeight="1" x14ac:dyDescent="0.3"/>
    <row r="41" ht="25.8" customHeight="1" x14ac:dyDescent="0.3"/>
    <row r="42" ht="25.8" customHeight="1" x14ac:dyDescent="0.3"/>
    <row r="43" ht="25.8" customHeight="1" x14ac:dyDescent="0.3"/>
    <row r="44" ht="25.8" customHeight="1" x14ac:dyDescent="0.3"/>
    <row r="45" ht="25.8" customHeight="1" x14ac:dyDescent="0.3"/>
    <row r="46" ht="25.8" customHeight="1" x14ac:dyDescent="0.3"/>
    <row r="47" ht="25.8" customHeight="1" x14ac:dyDescent="0.3"/>
    <row r="48" ht="25.8" customHeight="1" x14ac:dyDescent="0.3"/>
    <row r="49" ht="25.8" customHeight="1" x14ac:dyDescent="0.3"/>
    <row r="50" ht="25.8" customHeight="1" x14ac:dyDescent="0.3"/>
    <row r="51" ht="25.8" customHeight="1" x14ac:dyDescent="0.3"/>
    <row r="52" ht="25.8" customHeight="1" x14ac:dyDescent="0.3"/>
    <row r="53" ht="25.8" customHeight="1" x14ac:dyDescent="0.3"/>
    <row r="54" ht="25.8" customHeight="1" x14ac:dyDescent="0.3"/>
    <row r="55" ht="25.8" customHeight="1" x14ac:dyDescent="0.3"/>
    <row r="56" ht="25.8" customHeight="1" x14ac:dyDescent="0.3"/>
    <row r="57" ht="25.8" customHeight="1" x14ac:dyDescent="0.3"/>
    <row r="58" ht="25.8" customHeight="1" x14ac:dyDescent="0.3"/>
    <row r="59" ht="25.8" customHeight="1" x14ac:dyDescent="0.3"/>
    <row r="60" ht="25.8" customHeight="1" x14ac:dyDescent="0.3"/>
    <row r="61" ht="25.8" customHeight="1" x14ac:dyDescent="0.3"/>
    <row r="62" ht="25.8" customHeight="1" x14ac:dyDescent="0.3"/>
    <row r="63" ht="25.8" customHeight="1" x14ac:dyDescent="0.3"/>
    <row r="64" ht="25.8" customHeight="1" x14ac:dyDescent="0.3"/>
    <row r="65" ht="25.8" customHeight="1" x14ac:dyDescent="0.3"/>
    <row r="66" ht="25.8" customHeight="1" x14ac:dyDescent="0.3"/>
    <row r="67" ht="25.8" customHeight="1" x14ac:dyDescent="0.3"/>
    <row r="68" ht="25.8" customHeight="1" x14ac:dyDescent="0.3"/>
    <row r="69" ht="25.8" customHeight="1" x14ac:dyDescent="0.3"/>
    <row r="70" ht="25.8" customHeight="1" x14ac:dyDescent="0.3"/>
    <row r="71" ht="25.8" customHeight="1" x14ac:dyDescent="0.3"/>
    <row r="72" ht="25.8" customHeight="1" x14ac:dyDescent="0.3"/>
    <row r="73" ht="25.8" customHeight="1" x14ac:dyDescent="0.3"/>
    <row r="74" ht="25.8" customHeight="1" x14ac:dyDescent="0.3"/>
    <row r="75" ht="25.8" customHeight="1" x14ac:dyDescent="0.3"/>
    <row r="76" ht="25.8" customHeight="1" x14ac:dyDescent="0.3"/>
    <row r="77" ht="25.8" customHeight="1" x14ac:dyDescent="0.3"/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EB066-2C51-45B6-9D55-33B33185778C}">
  <sheetPr codeName="Feuil17"/>
  <dimension ref="B1:Z82"/>
  <sheetViews>
    <sheetView showGridLines="0" tabSelected="1" zoomScaleNormal="100" workbookViewId="0">
      <selection activeCell="J16" sqref="J16"/>
    </sheetView>
  </sheetViews>
  <sheetFormatPr baseColWidth="10" defaultRowHeight="14.4" x14ac:dyDescent="0.3"/>
  <cols>
    <col min="1" max="1" width="2.6640625" customWidth="1"/>
    <col min="2" max="2" width="12.77734375" customWidth="1"/>
    <col min="3" max="3" width="15" customWidth="1"/>
    <col min="5" max="5" width="15.44140625" bestFit="1" customWidth="1"/>
    <col min="6" max="6" width="14.6640625" customWidth="1"/>
    <col min="7" max="9" width="12.77734375" customWidth="1"/>
    <col min="10" max="10" width="7.109375" customWidth="1"/>
    <col min="11" max="11" width="15.5546875" customWidth="1"/>
    <col min="12" max="12" width="14.21875" bestFit="1" customWidth="1"/>
    <col min="13" max="13" width="15.44140625" bestFit="1" customWidth="1"/>
  </cols>
  <sheetData>
    <row r="1" spans="2:26" ht="25.8" customHeight="1" x14ac:dyDescent="1.2">
      <c r="B1" s="20" t="s">
        <v>39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18"/>
      <c r="W1" s="18"/>
      <c r="X1" s="18"/>
      <c r="Y1" s="18"/>
      <c r="Z1" s="18"/>
    </row>
    <row r="2" spans="2:26" ht="25.8" customHeight="1" x14ac:dyDescent="1.2"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8"/>
      <c r="W2" s="18"/>
      <c r="X2" s="18"/>
      <c r="Y2" s="18"/>
      <c r="Z2" s="18"/>
    </row>
    <row r="3" spans="2:26" ht="25.8" customHeight="1" x14ac:dyDescent="1.2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18"/>
      <c r="W3" s="18"/>
      <c r="X3" s="18"/>
      <c r="Y3" s="18"/>
      <c r="Z3" s="18"/>
    </row>
    <row r="4" spans="2:26" ht="31.8" customHeight="1" x14ac:dyDescent="1.2">
      <c r="H4" s="18"/>
      <c r="I4" s="21" t="s">
        <v>40</v>
      </c>
      <c r="J4" s="21"/>
      <c r="K4" s="21"/>
      <c r="L4" s="21"/>
      <c r="M4" s="18"/>
      <c r="N4" s="18"/>
      <c r="O4" s="18"/>
      <c r="R4" s="19"/>
      <c r="S4" s="4"/>
      <c r="T4" s="4"/>
      <c r="U4" s="4"/>
      <c r="V4" s="4"/>
      <c r="W4" s="4"/>
      <c r="X4" s="4"/>
      <c r="Y4" s="4"/>
      <c r="Z4" s="4"/>
    </row>
    <row r="5" spans="2:26" s="2" customFormat="1" ht="33" customHeight="1" x14ac:dyDescent="1.1000000000000001">
      <c r="R5" s="19"/>
      <c r="S5" s="4"/>
      <c r="T5" s="4"/>
      <c r="U5" s="4"/>
      <c r="V5" s="4"/>
      <c r="W5" s="4"/>
      <c r="X5" s="4"/>
      <c r="Y5" s="4"/>
      <c r="Z5" s="4"/>
    </row>
    <row r="6" spans="2:26" s="2" customFormat="1" ht="31.8" x14ac:dyDescent="1.1000000000000001">
      <c r="R6" s="19"/>
      <c r="S6" s="4"/>
      <c r="T6" s="4"/>
      <c r="X6" s="4"/>
      <c r="Y6" s="4"/>
      <c r="Z6" s="4"/>
    </row>
    <row r="7" spans="2:26" s="2" customFormat="1" ht="31.8" x14ac:dyDescent="1.1000000000000001">
      <c r="R7" s="19"/>
      <c r="S7" s="4"/>
      <c r="T7" s="4"/>
      <c r="X7" s="4"/>
      <c r="Y7" s="4"/>
      <c r="Z7" s="4"/>
    </row>
    <row r="8" spans="2:26" s="2" customFormat="1" ht="31.8" x14ac:dyDescent="1.1000000000000001">
      <c r="G8" s="22" t="s">
        <v>41</v>
      </c>
      <c r="H8" s="22"/>
      <c r="I8" s="23"/>
      <c r="K8" s="26" t="s">
        <v>45</v>
      </c>
      <c r="L8" s="26"/>
      <c r="M8" s="26"/>
      <c r="N8" s="26"/>
      <c r="O8" s="26"/>
      <c r="P8" s="26"/>
      <c r="Q8" s="26"/>
      <c r="R8" s="26"/>
      <c r="S8" s="26"/>
      <c r="T8" s="26"/>
      <c r="X8" s="4"/>
      <c r="Y8" s="4"/>
      <c r="Z8" s="4"/>
    </row>
    <row r="9" spans="2:26" s="2" customFormat="1" ht="31.8" x14ac:dyDescent="1.1000000000000001">
      <c r="E9" s="14" t="s">
        <v>17</v>
      </c>
      <c r="F9" s="14" t="s">
        <v>18</v>
      </c>
      <c r="G9" s="6" t="s">
        <v>42</v>
      </c>
      <c r="H9" s="6" t="s">
        <v>43</v>
      </c>
      <c r="I9" s="6" t="s">
        <v>44</v>
      </c>
      <c r="K9" s="26"/>
      <c r="L9" s="26"/>
      <c r="M9" s="26"/>
      <c r="N9" s="26"/>
      <c r="O9" s="26"/>
      <c r="P9" s="26"/>
      <c r="Q9" s="26"/>
      <c r="R9" s="26"/>
      <c r="S9" s="26"/>
      <c r="T9" s="26"/>
      <c r="W9" s="4"/>
      <c r="X9" s="4"/>
      <c r="Y9" s="4"/>
      <c r="Z9" s="4"/>
    </row>
    <row r="10" spans="2:26" s="2" customFormat="1" ht="31.8" customHeight="1" x14ac:dyDescent="1.1000000000000001">
      <c r="E10" s="9" t="s">
        <v>22</v>
      </c>
      <c r="F10" s="16" t="s">
        <v>23</v>
      </c>
      <c r="G10" s="25"/>
      <c r="H10" s="25"/>
      <c r="I10" s="25"/>
      <c r="K10" s="26"/>
      <c r="L10" s="26"/>
      <c r="M10" s="26"/>
      <c r="N10" s="26"/>
      <c r="O10" s="26"/>
      <c r="P10" s="26"/>
      <c r="Q10" s="26"/>
      <c r="R10" s="26"/>
      <c r="S10" s="26"/>
      <c r="T10" s="26"/>
      <c r="W10" s="4"/>
      <c r="X10" s="4"/>
      <c r="Y10" s="4"/>
      <c r="Z10" s="4"/>
    </row>
    <row r="11" spans="2:26" s="2" customFormat="1" ht="31.8" x14ac:dyDescent="1.1000000000000001">
      <c r="E11" s="9" t="s">
        <v>26</v>
      </c>
      <c r="F11" s="16" t="s">
        <v>27</v>
      </c>
      <c r="G11" s="25"/>
      <c r="H11" s="25"/>
      <c r="I11" s="25"/>
      <c r="K11" s="27"/>
      <c r="L11" s="27"/>
      <c r="M11" s="27"/>
      <c r="N11" s="27"/>
      <c r="O11" s="27"/>
      <c r="P11" s="27"/>
      <c r="Q11" s="27"/>
      <c r="R11" s="19"/>
      <c r="S11" s="4"/>
      <c r="T11" s="4"/>
      <c r="W11" s="4"/>
      <c r="X11" s="4"/>
      <c r="Y11" s="4"/>
      <c r="Z11" s="4"/>
    </row>
    <row r="12" spans="2:26" s="2" customFormat="1" ht="31.8" customHeight="1" x14ac:dyDescent="1.1000000000000001">
      <c r="E12" s="9" t="s">
        <v>29</v>
      </c>
      <c r="F12" s="16" t="s">
        <v>30</v>
      </c>
      <c r="G12" s="25"/>
      <c r="H12" s="25"/>
      <c r="I12" s="25"/>
      <c r="K12" s="30" t="s">
        <v>46</v>
      </c>
      <c r="M12" s="29"/>
      <c r="N12" s="29"/>
      <c r="O12" s="29"/>
      <c r="P12" s="28"/>
      <c r="Q12" s="28"/>
      <c r="R12" s="28"/>
      <c r="S12" s="28"/>
      <c r="T12" s="28"/>
      <c r="W12" s="4"/>
      <c r="X12" s="4"/>
      <c r="Y12" s="4"/>
      <c r="Z12" s="4"/>
    </row>
    <row r="13" spans="2:26" s="2" customFormat="1" ht="31.8" customHeight="1" x14ac:dyDescent="0.7">
      <c r="E13" s="9" t="s">
        <v>33</v>
      </c>
      <c r="F13" s="16" t="s">
        <v>34</v>
      </c>
      <c r="G13" s="25"/>
      <c r="H13" s="25"/>
      <c r="I13" s="25"/>
      <c r="K13" s="24" t="s">
        <v>47</v>
      </c>
      <c r="L13" s="24"/>
      <c r="M13" s="24"/>
      <c r="N13" s="24"/>
      <c r="O13" s="24"/>
      <c r="P13" s="24"/>
      <c r="Q13" s="24"/>
      <c r="R13" s="24"/>
      <c r="S13" s="24"/>
      <c r="T13" s="24"/>
    </row>
    <row r="14" spans="2:26" s="2" customFormat="1" ht="25.8" customHeight="1" x14ac:dyDescent="1.1000000000000001">
      <c r="E14" s="9" t="s">
        <v>36</v>
      </c>
      <c r="F14" s="16" t="s">
        <v>37</v>
      </c>
      <c r="G14" s="25"/>
      <c r="H14" s="25"/>
      <c r="I14" s="25"/>
      <c r="K14" s="24"/>
      <c r="L14" s="24"/>
      <c r="M14" s="24"/>
      <c r="N14" s="24"/>
      <c r="O14" s="24"/>
      <c r="P14" s="24"/>
      <c r="Q14" s="24"/>
      <c r="R14" s="24"/>
      <c r="S14" s="24"/>
      <c r="T14" s="24"/>
      <c r="V14" s="4"/>
      <c r="W14" s="4"/>
      <c r="X14" s="4"/>
      <c r="Y14" s="4"/>
      <c r="Z14" s="4"/>
    </row>
    <row r="15" spans="2:26" ht="25.8" customHeight="1" x14ac:dyDescent="1.1000000000000001">
      <c r="E15" s="2"/>
      <c r="P15" s="19"/>
      <c r="Q15" s="19"/>
      <c r="R15" s="4"/>
      <c r="S15" s="4"/>
      <c r="T15" s="4"/>
      <c r="U15" s="2"/>
      <c r="V15" s="4"/>
      <c r="W15" s="4"/>
      <c r="X15" s="4"/>
      <c r="Y15" s="4"/>
      <c r="Z15" s="4"/>
    </row>
    <row r="16" spans="2:26" ht="25.8" customHeight="1" x14ac:dyDescent="0.7">
      <c r="E16" s="2"/>
      <c r="N16" s="3"/>
      <c r="O16" s="3"/>
      <c r="P16" s="3"/>
      <c r="Q16" s="3"/>
    </row>
    <row r="17" ht="25.8" customHeight="1" x14ac:dyDescent="0.3"/>
    <row r="18" ht="25.8" customHeight="1" x14ac:dyDescent="0.3"/>
    <row r="19" ht="25.8" customHeight="1" x14ac:dyDescent="0.3"/>
    <row r="20" ht="25.8" customHeight="1" x14ac:dyDescent="0.3"/>
    <row r="21" ht="25.8" customHeight="1" x14ac:dyDescent="0.3"/>
    <row r="22" ht="25.8" customHeight="1" x14ac:dyDescent="0.3"/>
    <row r="23" ht="25.8" customHeight="1" x14ac:dyDescent="0.3"/>
    <row r="24" ht="25.8" customHeight="1" x14ac:dyDescent="0.3"/>
    <row r="25" ht="25.8" customHeight="1" x14ac:dyDescent="0.3"/>
    <row r="26" ht="25.8" customHeight="1" x14ac:dyDescent="0.3"/>
    <row r="27" ht="25.8" customHeight="1" x14ac:dyDescent="0.3"/>
    <row r="28" ht="25.8" customHeight="1" x14ac:dyDescent="0.3"/>
    <row r="29" ht="25.8" customHeight="1" x14ac:dyDescent="0.3"/>
    <row r="30" ht="25.8" customHeight="1" x14ac:dyDescent="0.3"/>
    <row r="31" ht="25.8" customHeight="1" x14ac:dyDescent="0.3"/>
    <row r="32" ht="25.8" customHeight="1" x14ac:dyDescent="0.3"/>
    <row r="33" ht="25.8" customHeight="1" x14ac:dyDescent="0.3"/>
    <row r="34" ht="25.8" customHeight="1" x14ac:dyDescent="0.3"/>
    <row r="35" ht="25.8" customHeight="1" x14ac:dyDescent="0.3"/>
    <row r="36" ht="25.8" customHeight="1" x14ac:dyDescent="0.3"/>
    <row r="37" ht="25.8" customHeight="1" x14ac:dyDescent="0.3"/>
    <row r="38" ht="25.8" customHeight="1" x14ac:dyDescent="0.3"/>
    <row r="39" ht="25.8" customHeight="1" x14ac:dyDescent="0.3"/>
    <row r="40" ht="25.8" customHeight="1" x14ac:dyDescent="0.3"/>
    <row r="41" ht="25.8" customHeight="1" x14ac:dyDescent="0.3"/>
    <row r="42" ht="25.8" customHeight="1" x14ac:dyDescent="0.3"/>
    <row r="43" ht="25.8" customHeight="1" x14ac:dyDescent="0.3"/>
    <row r="44" ht="25.8" customHeight="1" x14ac:dyDescent="0.3"/>
    <row r="45" ht="25.8" customHeight="1" x14ac:dyDescent="0.3"/>
    <row r="46" ht="25.8" customHeight="1" x14ac:dyDescent="0.3"/>
    <row r="47" ht="25.8" customHeight="1" x14ac:dyDescent="0.3"/>
    <row r="48" ht="25.8" customHeight="1" x14ac:dyDescent="0.3"/>
    <row r="49" ht="25.8" customHeight="1" x14ac:dyDescent="0.3"/>
    <row r="50" ht="25.8" customHeight="1" x14ac:dyDescent="0.3"/>
    <row r="51" ht="25.8" customHeight="1" x14ac:dyDescent="0.3"/>
    <row r="52" ht="25.8" customHeight="1" x14ac:dyDescent="0.3"/>
    <row r="53" ht="25.8" customHeight="1" x14ac:dyDescent="0.3"/>
    <row r="54" ht="25.8" customHeight="1" x14ac:dyDescent="0.3"/>
    <row r="55" ht="25.8" customHeight="1" x14ac:dyDescent="0.3"/>
    <row r="56" ht="25.8" customHeight="1" x14ac:dyDescent="0.3"/>
    <row r="57" ht="25.8" customHeight="1" x14ac:dyDescent="0.3"/>
    <row r="58" ht="25.8" customHeight="1" x14ac:dyDescent="0.3"/>
    <row r="59" ht="25.8" customHeight="1" x14ac:dyDescent="0.3"/>
    <row r="60" ht="25.8" customHeight="1" x14ac:dyDescent="0.3"/>
    <row r="61" ht="25.8" customHeight="1" x14ac:dyDescent="0.3"/>
    <row r="62" ht="25.8" customHeight="1" x14ac:dyDescent="0.3"/>
    <row r="63" ht="25.8" customHeight="1" x14ac:dyDescent="0.3"/>
    <row r="64" ht="25.8" customHeight="1" x14ac:dyDescent="0.3"/>
    <row r="65" ht="25.8" customHeight="1" x14ac:dyDescent="0.3"/>
    <row r="66" ht="25.8" customHeight="1" x14ac:dyDescent="0.3"/>
    <row r="67" ht="25.8" customHeight="1" x14ac:dyDescent="0.3"/>
    <row r="68" ht="25.8" customHeight="1" x14ac:dyDescent="0.3"/>
    <row r="69" ht="25.8" customHeight="1" x14ac:dyDescent="0.3"/>
    <row r="70" ht="25.8" customHeight="1" x14ac:dyDescent="0.3"/>
    <row r="71" ht="25.8" customHeight="1" x14ac:dyDescent="0.3"/>
    <row r="72" ht="25.8" customHeight="1" x14ac:dyDescent="0.3"/>
    <row r="73" ht="25.8" customHeight="1" x14ac:dyDescent="0.3"/>
    <row r="74" ht="25.8" customHeight="1" x14ac:dyDescent="0.3"/>
    <row r="75" ht="25.8" customHeight="1" x14ac:dyDescent="0.3"/>
    <row r="76" ht="25.8" customHeight="1" x14ac:dyDescent="0.3"/>
    <row r="77" ht="25.8" customHeight="1" x14ac:dyDescent="0.3"/>
    <row r="78" ht="25.8" customHeight="1" x14ac:dyDescent="0.3"/>
    <row r="79" ht="25.8" customHeight="1" x14ac:dyDescent="0.3"/>
    <row r="80" ht="25.8" customHeight="1" x14ac:dyDescent="0.3"/>
    <row r="81" ht="25.8" customHeight="1" x14ac:dyDescent="0.3"/>
    <row r="82" ht="25.8" customHeight="1" x14ac:dyDescent="0.3"/>
  </sheetData>
  <mergeCells count="5">
    <mergeCell ref="K13:T14"/>
    <mergeCell ref="B1:U3"/>
    <mergeCell ref="I4:L4"/>
    <mergeCell ref="G8:I8"/>
    <mergeCell ref="K8:T10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AFD1-EA32-4B87-B43E-2A8BC2D3773F}">
  <dimension ref="B1:Z82"/>
  <sheetViews>
    <sheetView showGridLines="0" topLeftCell="E1" zoomScaleNormal="100" workbookViewId="0">
      <selection activeCell="T11" sqref="T11"/>
    </sheetView>
  </sheetViews>
  <sheetFormatPr baseColWidth="10" defaultRowHeight="14.4" x14ac:dyDescent="0.3"/>
  <cols>
    <col min="1" max="1" width="2.6640625" customWidth="1"/>
    <col min="2" max="2" width="12.77734375" customWidth="1"/>
    <col min="3" max="3" width="15" customWidth="1"/>
    <col min="5" max="5" width="15.44140625" bestFit="1" customWidth="1"/>
    <col min="6" max="6" width="14.6640625" customWidth="1"/>
    <col min="7" max="9" width="12.77734375" customWidth="1"/>
    <col min="10" max="10" width="7.109375" customWidth="1"/>
    <col min="11" max="11" width="15.5546875" customWidth="1"/>
    <col min="12" max="12" width="14.21875" bestFit="1" customWidth="1"/>
    <col min="13" max="13" width="15.44140625" bestFit="1" customWidth="1"/>
  </cols>
  <sheetData>
    <row r="1" spans="2:26" ht="25.8" customHeight="1" x14ac:dyDescent="1.2">
      <c r="B1" s="20" t="s">
        <v>39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18"/>
      <c r="W1" s="18"/>
      <c r="X1" s="18"/>
      <c r="Y1" s="18"/>
      <c r="Z1" s="18"/>
    </row>
    <row r="2" spans="2:26" ht="25.8" customHeight="1" x14ac:dyDescent="1.2"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8"/>
      <c r="W2" s="18"/>
      <c r="X2" s="18"/>
      <c r="Y2" s="18"/>
      <c r="Z2" s="18"/>
    </row>
    <row r="3" spans="2:26" ht="25.8" customHeight="1" x14ac:dyDescent="1.2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18"/>
      <c r="W3" s="18"/>
      <c r="X3" s="18"/>
      <c r="Y3" s="18"/>
      <c r="Z3" s="18"/>
    </row>
    <row r="4" spans="2:26" ht="31.8" customHeight="1" x14ac:dyDescent="1.2">
      <c r="H4" s="18"/>
      <c r="I4" s="21" t="s">
        <v>40</v>
      </c>
      <c r="J4" s="21"/>
      <c r="K4" s="21"/>
      <c r="L4" s="21"/>
      <c r="M4" s="18"/>
      <c r="N4" s="18"/>
      <c r="O4" s="18"/>
      <c r="R4" s="19"/>
      <c r="S4" s="4"/>
      <c r="T4" s="4"/>
      <c r="U4" s="4"/>
      <c r="V4" s="4"/>
      <c r="W4" s="4"/>
      <c r="X4" s="4"/>
      <c r="Y4" s="4"/>
      <c r="Z4" s="4"/>
    </row>
    <row r="5" spans="2:26" s="2" customFormat="1" ht="33" customHeight="1" x14ac:dyDescent="1.1000000000000001">
      <c r="R5" s="19"/>
      <c r="S5" s="4"/>
      <c r="T5" s="4"/>
      <c r="U5" s="4"/>
      <c r="V5" s="4"/>
      <c r="W5" s="4"/>
      <c r="X5" s="4"/>
      <c r="Y5" s="4"/>
      <c r="Z5" s="4"/>
    </row>
    <row r="6" spans="2:26" s="2" customFormat="1" ht="31.8" x14ac:dyDescent="1.1000000000000001">
      <c r="R6" s="19"/>
      <c r="S6" s="4"/>
      <c r="T6" s="4"/>
      <c r="X6" s="4"/>
      <c r="Y6" s="4"/>
      <c r="Z6" s="4"/>
    </row>
    <row r="7" spans="2:26" s="2" customFormat="1" ht="31.8" x14ac:dyDescent="1.1000000000000001">
      <c r="R7" s="19"/>
      <c r="S7" s="4"/>
      <c r="T7" s="4"/>
      <c r="X7" s="4"/>
      <c r="Y7" s="4"/>
      <c r="Z7" s="4"/>
    </row>
    <row r="8" spans="2:26" s="2" customFormat="1" ht="31.8" x14ac:dyDescent="1.1000000000000001">
      <c r="G8" s="22" t="s">
        <v>41</v>
      </c>
      <c r="H8" s="22"/>
      <c r="I8" s="23"/>
      <c r="R8" s="19"/>
      <c r="S8" s="4"/>
      <c r="T8" s="4"/>
      <c r="X8" s="4"/>
      <c r="Y8" s="4"/>
      <c r="Z8" s="4"/>
    </row>
    <row r="9" spans="2:26" s="2" customFormat="1" ht="31.8" x14ac:dyDescent="1.1000000000000001">
      <c r="E9" s="14" t="s">
        <v>17</v>
      </c>
      <c r="F9" s="14" t="s">
        <v>18</v>
      </c>
      <c r="G9" s="6" t="s">
        <v>42</v>
      </c>
      <c r="H9" s="6" t="s">
        <v>43</v>
      </c>
      <c r="I9" s="6" t="s">
        <v>44</v>
      </c>
      <c r="R9" s="19"/>
      <c r="S9" s="4"/>
      <c r="T9" s="4"/>
      <c r="W9" s="4"/>
      <c r="X9" s="4"/>
      <c r="Y9" s="4"/>
      <c r="Z9" s="4"/>
    </row>
    <row r="10" spans="2:26" s="2" customFormat="1" ht="31.8" x14ac:dyDescent="1.1000000000000001">
      <c r="E10" s="9" t="s">
        <v>22</v>
      </c>
      <c r="F10" s="16" t="s">
        <v>23</v>
      </c>
      <c r="G10" s="25">
        <f>SUMIFS([1]IDF!$E$3:$E$10,[1]IDF!$C$3:$C$10,$E10,[1]IDF!$F$3:$F$10,G$9)+
SUMIFS([1]GE!$E$3:$E$10,[1]GE!$C$3:$C$10,$E10,[1]GE!$F$3:$F$10,G$9)+
SUMIFS([1]ARA!$E$3:$E$10,[1]ARA!$C$3:$C$10,$E10,[1]ARA!$F$3:$F$10,G$9)</f>
        <v>3</v>
      </c>
      <c r="H10" s="25">
        <f>SUMIFS([1]IDF!$E$3:$E$10,[1]IDF!$C$3:$C$10,$E10,[1]IDF!$F$3:$F$10,H$9)+
SUMIFS([1]GE!$E$3:$E$10,[1]GE!$C$3:$C$10,$E10,[1]GE!$F$3:$F$10,H$9)+
SUMIFS([1]ARA!$E$3:$E$10,[1]ARA!$C$3:$C$10,$E10,[1]ARA!$F$3:$F$10,H$9)</f>
        <v>3</v>
      </c>
      <c r="I10" s="25">
        <f>SUMIFS([1]IDF!$E$3:$E$10,[1]IDF!$C$3:$C$10,$E10,[1]IDF!$F$3:$F$10,I$9)+
SUMIFS([1]GE!$E$3:$E$10,[1]GE!$C$3:$C$10,$E10,[1]GE!$F$3:$F$10,I$9)+
SUMIFS([1]ARA!$E$3:$E$10,[1]ARA!$C$3:$C$10,$E10,[1]ARA!$F$3:$F$10,I$9)</f>
        <v>0</v>
      </c>
      <c r="K10" s="24" t="s">
        <v>45</v>
      </c>
      <c r="L10" s="24"/>
      <c r="M10" s="24"/>
      <c r="N10" s="24"/>
      <c r="O10" s="24"/>
      <c r="P10" s="24"/>
      <c r="Q10" s="24"/>
      <c r="R10" s="19"/>
      <c r="S10" s="4"/>
      <c r="T10" s="4"/>
      <c r="W10" s="4"/>
      <c r="X10" s="4"/>
      <c r="Y10" s="4"/>
      <c r="Z10" s="4"/>
    </row>
    <row r="11" spans="2:26" s="2" customFormat="1" ht="31.8" x14ac:dyDescent="1.1000000000000001">
      <c r="E11" s="9" t="s">
        <v>26</v>
      </c>
      <c r="F11" s="16" t="s">
        <v>27</v>
      </c>
      <c r="G11" s="25">
        <f>SUMIFS([1]IDF!$E$3:$E$10,[1]IDF!$C$3:$C$10,$E11,[1]IDF!$F$3:$F$10,G$9)+
SUMIFS([1]GE!$E$3:$E$10,[1]GE!$C$3:$C$10,$E11,[1]GE!$F$3:$F$10,G$9)+
SUMIFS([1]ARA!$E$3:$E$10,[1]ARA!$C$3:$C$10,$E11,[1]ARA!$F$3:$F$10,G$9)</f>
        <v>360</v>
      </c>
      <c r="H11" s="25">
        <f>SUMIFS([1]IDF!$E$3:$E$10,[1]IDF!$C$3:$C$10,$E11,[1]IDF!$F$3:$F$10,H$9)+
SUMIFS([1]GE!$E$3:$E$10,[1]GE!$C$3:$C$10,$E11,[1]GE!$F$3:$F$10,H$9)+
SUMIFS([1]ARA!$E$3:$E$10,[1]ARA!$C$3:$C$10,$E11,[1]ARA!$F$3:$F$10,H$9)</f>
        <v>15</v>
      </c>
      <c r="I11" s="25">
        <f>SUMIFS([1]IDF!$E$3:$E$10,[1]IDF!$C$3:$C$10,$E11,[1]IDF!$F$3:$F$10,I$9)+
SUMIFS([1]GE!$E$3:$E$10,[1]GE!$C$3:$C$10,$E11,[1]GE!$F$3:$F$10,I$9)+
SUMIFS([1]ARA!$E$3:$E$10,[1]ARA!$C$3:$C$10,$E11,[1]ARA!$F$3:$F$10,I$9)</f>
        <v>10</v>
      </c>
      <c r="K11" s="24"/>
      <c r="L11" s="24"/>
      <c r="M11" s="24"/>
      <c r="N11" s="24"/>
      <c r="O11" s="24"/>
      <c r="P11" s="24"/>
      <c r="Q11" s="24"/>
      <c r="R11" s="19"/>
      <c r="S11" s="4"/>
      <c r="T11" s="4"/>
      <c r="W11" s="4"/>
      <c r="X11" s="4"/>
      <c r="Y11" s="4"/>
      <c r="Z11" s="4"/>
    </row>
    <row r="12" spans="2:26" s="2" customFormat="1" ht="31.8" x14ac:dyDescent="1.1000000000000001">
      <c r="E12" s="9" t="s">
        <v>29</v>
      </c>
      <c r="F12" s="16" t="s">
        <v>30</v>
      </c>
      <c r="G12" s="25">
        <f>SUMIFS([1]IDF!$E$3:$E$10,[1]IDF!$C$3:$C$10,$E12,[1]IDF!$F$3:$F$10,G$9)+
SUMIFS([1]GE!$E$3:$E$10,[1]GE!$C$3:$C$10,$E12,[1]GE!$F$3:$F$10,G$9)+
SUMIFS([1]ARA!$E$3:$E$10,[1]ARA!$C$3:$C$10,$E12,[1]ARA!$F$3:$F$10,G$9)</f>
        <v>40</v>
      </c>
      <c r="H12" s="25">
        <f>SUMIFS([1]IDF!$E$3:$E$10,[1]IDF!$C$3:$C$10,$E12,[1]IDF!$F$3:$F$10,H$9)+
SUMIFS([1]GE!$E$3:$E$10,[1]GE!$C$3:$C$10,$E12,[1]GE!$F$3:$F$10,H$9)+
SUMIFS([1]ARA!$E$3:$E$10,[1]ARA!$C$3:$C$10,$E12,[1]ARA!$F$3:$F$10,H$9)</f>
        <v>0</v>
      </c>
      <c r="I12" s="25">
        <f>SUMIFS([1]IDF!$E$3:$E$10,[1]IDF!$C$3:$C$10,$E12,[1]IDF!$F$3:$F$10,I$9)+
SUMIFS([1]GE!$E$3:$E$10,[1]GE!$C$3:$C$10,$E12,[1]GE!$F$3:$F$10,I$9)+
SUMIFS([1]ARA!$E$3:$E$10,[1]ARA!$C$3:$C$10,$E12,[1]ARA!$F$3:$F$10,I$9)</f>
        <v>0</v>
      </c>
      <c r="K12" s="24"/>
      <c r="L12" s="24"/>
      <c r="M12" s="24"/>
      <c r="N12" s="24"/>
      <c r="O12" s="24"/>
      <c r="P12" s="24"/>
      <c r="Q12" s="24"/>
      <c r="R12" s="19"/>
      <c r="S12" s="4"/>
      <c r="T12" s="4"/>
      <c r="W12" s="4"/>
      <c r="X12" s="4"/>
      <c r="Y12" s="4"/>
      <c r="Z12" s="4"/>
    </row>
    <row r="13" spans="2:26" s="2" customFormat="1" ht="31.8" customHeight="1" x14ac:dyDescent="1.1000000000000001">
      <c r="E13" s="9" t="s">
        <v>33</v>
      </c>
      <c r="F13" s="16" t="s">
        <v>34</v>
      </c>
      <c r="G13" s="25">
        <f>SUMIFS([1]IDF!$E$3:$E$10,[1]IDF!$C$3:$C$10,$E13,[1]IDF!$F$3:$F$10,G$9)+
SUMIFS([1]GE!$E$3:$E$10,[1]GE!$C$3:$C$10,$E13,[1]GE!$F$3:$F$10,G$9)+
SUMIFS([1]ARA!$E$3:$E$10,[1]ARA!$C$3:$C$10,$E13,[1]ARA!$F$3:$F$10,G$9)</f>
        <v>240</v>
      </c>
      <c r="H13" s="25">
        <f>SUMIFS([1]IDF!$E$3:$E$10,[1]IDF!$C$3:$C$10,$E13,[1]IDF!$F$3:$F$10,H$9)+
SUMIFS([1]GE!$E$3:$E$10,[1]GE!$C$3:$C$10,$E13,[1]GE!$F$3:$F$10,H$9)+
SUMIFS([1]ARA!$E$3:$E$10,[1]ARA!$C$3:$C$10,$E13,[1]ARA!$F$3:$F$10,H$9)</f>
        <v>5</v>
      </c>
      <c r="I13" s="25">
        <f>SUMIFS([1]IDF!$E$3:$E$10,[1]IDF!$C$3:$C$10,$E13,[1]IDF!$F$3:$F$10,I$9)+
SUMIFS([1]GE!$E$3:$E$10,[1]GE!$C$3:$C$10,$E13,[1]GE!$F$3:$F$10,I$9)+
SUMIFS([1]ARA!$E$3:$E$10,[1]ARA!$C$3:$C$10,$E13,[1]ARA!$F$3:$F$10,I$9)</f>
        <v>0</v>
      </c>
      <c r="K13" s="24"/>
      <c r="L13" s="24"/>
      <c r="M13" s="24"/>
      <c r="N13" s="24"/>
      <c r="O13" s="24"/>
      <c r="P13" s="24"/>
      <c r="Q13" s="24"/>
      <c r="R13" s="19"/>
      <c r="S13" s="4"/>
      <c r="T13" s="4"/>
    </row>
    <row r="14" spans="2:26" s="2" customFormat="1" ht="25.8" customHeight="1" x14ac:dyDescent="1.1000000000000001">
      <c r="E14" s="9" t="s">
        <v>36</v>
      </c>
      <c r="F14" s="16" t="s">
        <v>37</v>
      </c>
      <c r="G14" s="25">
        <f>SUMIFS([1]IDF!$E$3:$E$10,[1]IDF!$C$3:$C$10,$E14,[1]IDF!$F$3:$F$10,G$9)+
SUMIFS([1]GE!$E$3:$E$10,[1]GE!$C$3:$C$10,$E14,[1]GE!$F$3:$F$10,G$9)+
SUMIFS([1]ARA!$E$3:$E$10,[1]ARA!$C$3:$C$10,$E14,[1]ARA!$F$3:$F$10,G$9)</f>
        <v>20</v>
      </c>
      <c r="H14" s="25">
        <f>SUMIFS([1]IDF!$E$3:$E$10,[1]IDF!$C$3:$C$10,$E14,[1]IDF!$F$3:$F$10,H$9)+
SUMIFS([1]GE!$E$3:$E$10,[1]GE!$C$3:$C$10,$E14,[1]GE!$F$3:$F$10,H$9)+
SUMIFS([1]ARA!$E$3:$E$10,[1]ARA!$C$3:$C$10,$E14,[1]ARA!$F$3:$F$10,H$9)</f>
        <v>0</v>
      </c>
      <c r="I14" s="25">
        <f>SUMIFS([1]IDF!$E$3:$E$10,[1]IDF!$C$3:$C$10,$E14,[1]IDF!$F$3:$F$10,I$9)+
SUMIFS([1]GE!$E$3:$E$10,[1]GE!$C$3:$C$10,$E14,[1]GE!$F$3:$F$10,I$9)+
SUMIFS([1]ARA!$E$3:$E$10,[1]ARA!$C$3:$C$10,$E14,[1]ARA!$F$3:$F$10,I$9)</f>
        <v>3</v>
      </c>
      <c r="K14" s="24"/>
      <c r="L14" s="24"/>
      <c r="M14" s="24"/>
      <c r="N14" s="24"/>
      <c r="O14" s="24"/>
      <c r="P14" s="24"/>
      <c r="Q14" s="24"/>
      <c r="R14" s="19"/>
      <c r="S14" s="4"/>
      <c r="T14" s="4"/>
      <c r="V14" s="4"/>
      <c r="W14" s="4"/>
      <c r="X14" s="4"/>
      <c r="Y14" s="4"/>
      <c r="Z14" s="4"/>
    </row>
    <row r="15" spans="2:26" ht="25.8" customHeight="1" x14ac:dyDescent="1.1000000000000001">
      <c r="E15" s="2"/>
      <c r="P15" s="19"/>
      <c r="Q15" s="19"/>
      <c r="R15" s="4"/>
      <c r="S15" s="4"/>
      <c r="T15" s="4"/>
      <c r="U15" s="2"/>
      <c r="V15" s="4"/>
      <c r="W15" s="4"/>
      <c r="X15" s="4"/>
      <c r="Y15" s="4"/>
      <c r="Z15" s="4"/>
    </row>
    <row r="16" spans="2:26" ht="25.8" customHeight="1" x14ac:dyDescent="0.7">
      <c r="E16" s="2"/>
      <c r="N16" s="3"/>
      <c r="O16" s="3"/>
      <c r="P16" s="3"/>
      <c r="Q16" s="3"/>
    </row>
    <row r="17" ht="25.8" customHeight="1" x14ac:dyDescent="0.3"/>
    <row r="18" ht="25.8" customHeight="1" x14ac:dyDescent="0.3"/>
    <row r="19" ht="25.8" customHeight="1" x14ac:dyDescent="0.3"/>
    <row r="20" ht="25.8" customHeight="1" x14ac:dyDescent="0.3"/>
    <row r="21" ht="25.8" customHeight="1" x14ac:dyDescent="0.3"/>
    <row r="22" ht="25.8" customHeight="1" x14ac:dyDescent="0.3"/>
    <row r="23" ht="25.8" customHeight="1" x14ac:dyDescent="0.3"/>
    <row r="24" ht="25.8" customHeight="1" x14ac:dyDescent="0.3"/>
    <row r="25" ht="25.8" customHeight="1" x14ac:dyDescent="0.3"/>
    <row r="26" ht="25.8" customHeight="1" x14ac:dyDescent="0.3"/>
    <row r="27" ht="25.8" customHeight="1" x14ac:dyDescent="0.3"/>
    <row r="28" ht="25.8" customHeight="1" x14ac:dyDescent="0.3"/>
    <row r="29" ht="25.8" customHeight="1" x14ac:dyDescent="0.3"/>
    <row r="30" ht="25.8" customHeight="1" x14ac:dyDescent="0.3"/>
    <row r="31" ht="25.8" customHeight="1" x14ac:dyDescent="0.3"/>
    <row r="32" ht="25.8" customHeight="1" x14ac:dyDescent="0.3"/>
    <row r="33" ht="25.8" customHeight="1" x14ac:dyDescent="0.3"/>
    <row r="34" ht="25.8" customHeight="1" x14ac:dyDescent="0.3"/>
    <row r="35" ht="25.8" customHeight="1" x14ac:dyDescent="0.3"/>
    <row r="36" ht="25.8" customHeight="1" x14ac:dyDescent="0.3"/>
    <row r="37" ht="25.8" customHeight="1" x14ac:dyDescent="0.3"/>
    <row r="38" ht="25.8" customHeight="1" x14ac:dyDescent="0.3"/>
    <row r="39" ht="25.8" customHeight="1" x14ac:dyDescent="0.3"/>
    <row r="40" ht="25.8" customHeight="1" x14ac:dyDescent="0.3"/>
    <row r="41" ht="25.8" customHeight="1" x14ac:dyDescent="0.3"/>
    <row r="42" ht="25.8" customHeight="1" x14ac:dyDescent="0.3"/>
    <row r="43" ht="25.8" customHeight="1" x14ac:dyDescent="0.3"/>
    <row r="44" ht="25.8" customHeight="1" x14ac:dyDescent="0.3"/>
    <row r="45" ht="25.8" customHeight="1" x14ac:dyDescent="0.3"/>
    <row r="46" ht="25.8" customHeight="1" x14ac:dyDescent="0.3"/>
    <row r="47" ht="25.8" customHeight="1" x14ac:dyDescent="0.3"/>
    <row r="48" ht="25.8" customHeight="1" x14ac:dyDescent="0.3"/>
    <row r="49" ht="25.8" customHeight="1" x14ac:dyDescent="0.3"/>
    <row r="50" ht="25.8" customHeight="1" x14ac:dyDescent="0.3"/>
    <row r="51" ht="25.8" customHeight="1" x14ac:dyDescent="0.3"/>
    <row r="52" ht="25.8" customHeight="1" x14ac:dyDescent="0.3"/>
    <row r="53" ht="25.8" customHeight="1" x14ac:dyDescent="0.3"/>
    <row r="54" ht="25.8" customHeight="1" x14ac:dyDescent="0.3"/>
    <row r="55" ht="25.8" customHeight="1" x14ac:dyDescent="0.3"/>
    <row r="56" ht="25.8" customHeight="1" x14ac:dyDescent="0.3"/>
    <row r="57" ht="25.8" customHeight="1" x14ac:dyDescent="0.3"/>
    <row r="58" ht="25.8" customHeight="1" x14ac:dyDescent="0.3"/>
    <row r="59" ht="25.8" customHeight="1" x14ac:dyDescent="0.3"/>
    <row r="60" ht="25.8" customHeight="1" x14ac:dyDescent="0.3"/>
    <row r="61" ht="25.8" customHeight="1" x14ac:dyDescent="0.3"/>
    <row r="62" ht="25.8" customHeight="1" x14ac:dyDescent="0.3"/>
    <row r="63" ht="25.8" customHeight="1" x14ac:dyDescent="0.3"/>
    <row r="64" ht="25.8" customHeight="1" x14ac:dyDescent="0.3"/>
    <row r="65" ht="25.8" customHeight="1" x14ac:dyDescent="0.3"/>
    <row r="66" ht="25.8" customHeight="1" x14ac:dyDescent="0.3"/>
    <row r="67" ht="25.8" customHeight="1" x14ac:dyDescent="0.3"/>
    <row r="68" ht="25.8" customHeight="1" x14ac:dyDescent="0.3"/>
    <row r="69" ht="25.8" customHeight="1" x14ac:dyDescent="0.3"/>
    <row r="70" ht="25.8" customHeight="1" x14ac:dyDescent="0.3"/>
    <row r="71" ht="25.8" customHeight="1" x14ac:dyDescent="0.3"/>
    <row r="72" ht="25.8" customHeight="1" x14ac:dyDescent="0.3"/>
    <row r="73" ht="25.8" customHeight="1" x14ac:dyDescent="0.3"/>
    <row r="74" ht="25.8" customHeight="1" x14ac:dyDescent="0.3"/>
    <row r="75" ht="25.8" customHeight="1" x14ac:dyDescent="0.3"/>
    <row r="76" ht="25.8" customHeight="1" x14ac:dyDescent="0.3"/>
    <row r="77" ht="25.8" customHeight="1" x14ac:dyDescent="0.3"/>
    <row r="78" ht="25.8" customHeight="1" x14ac:dyDescent="0.3"/>
    <row r="79" ht="25.8" customHeight="1" x14ac:dyDescent="0.3"/>
    <row r="80" ht="25.8" customHeight="1" x14ac:dyDescent="0.3"/>
    <row r="81" ht="25.8" customHeight="1" x14ac:dyDescent="0.3"/>
    <row r="82" ht="25.8" customHeight="1" x14ac:dyDescent="0.3"/>
  </sheetData>
  <mergeCells count="4">
    <mergeCell ref="B1:U3"/>
    <mergeCell ref="I4:L4"/>
    <mergeCell ref="G8:I8"/>
    <mergeCell ref="K10:Q14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CatalogueProduits</vt:lpstr>
      <vt:lpstr>BaseClients</vt:lpstr>
      <vt:lpstr>Exercice_1</vt:lpstr>
      <vt:lpstr>Correction_Exercice_1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 HappY</dc:creator>
  <cp:lastModifiedBy>Way HappY</cp:lastModifiedBy>
  <dcterms:created xsi:type="dcterms:W3CDTF">2026-03-02T10:07:07Z</dcterms:created>
  <dcterms:modified xsi:type="dcterms:W3CDTF">2026-03-03T13:19:32Z</dcterms:modified>
</cp:coreProperties>
</file>